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X:\RAZPISNE DOKUMENTACIJE\2022\2022-000059 OP Dobava pnevmatik\Objava\"/>
    </mc:Choice>
  </mc:AlternateContent>
  <xr:revisionPtr revIDLastSave="0" documentId="13_ncr:1_{71FEEE82-9293-42B6-BADA-A8E3C911E8E9}" xr6:coauthVersionLast="47" xr6:coauthVersionMax="47" xr10:uidLastSave="{00000000-0000-0000-0000-000000000000}"/>
  <workbookProtection workbookAlgorithmName="SHA-512" workbookHashValue="jigpUwdQ8Z/Iwe0lrKkSGIDLLILhw783LiMcr/jXccNxugE9jDWwOabLNzQwHOYw0fXyryL19atx9Wk83n+Sxw==" workbookSaltValue="5Mky9O8t5zg6KD2cQ9VclA==" workbookSpinCount="100000" lockStructure="1"/>
  <bookViews>
    <workbookView xWindow="-120" yWindow="-120" windowWidth="29040" windowHeight="16440" xr2:uid="{F1EBD5B1-0CE2-4EA5-86CE-2CF3223CC84C}"/>
  </bookViews>
  <sheets>
    <sheet name="Sklop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1" l="1"/>
  <c r="H19" i="1"/>
  <c r="H18" i="1"/>
  <c r="H17" i="1"/>
  <c r="H16" i="1"/>
  <c r="H15" i="1"/>
  <c r="H14" i="1"/>
  <c r="H13" i="1"/>
  <c r="H12" i="1"/>
  <c r="H11" i="1"/>
  <c r="H10" i="1"/>
  <c r="H9" i="1"/>
  <c r="H8" i="1"/>
  <c r="H7" i="1"/>
  <c r="H6" i="1"/>
  <c r="H22" i="1" l="1"/>
  <c r="H23" i="1" s="1"/>
  <c r="H24" i="1" s="1"/>
</calcChain>
</file>

<file path=xl/sharedStrings.xml><?xml version="1.0" encoding="utf-8"?>
<sst xmlns="http://schemas.openxmlformats.org/spreadsheetml/2006/main" count="80" uniqueCount="50">
  <si>
    <t>Ponudnik:</t>
  </si>
  <si>
    <t>Ponudbeni predračun št:</t>
  </si>
  <si>
    <t>Sklop 3:  Pnevmatike za tovorna vozila - C3</t>
  </si>
  <si>
    <t>Zap. št.</t>
  </si>
  <si>
    <t>Naziv blaga</t>
  </si>
  <si>
    <t>Indeks nosilnosti</t>
  </si>
  <si>
    <t>Indeks hitrosti</t>
  </si>
  <si>
    <t xml:space="preserve">Profil </t>
  </si>
  <si>
    <t>Količina -  kos</t>
  </si>
  <si>
    <t>Cena/kos</t>
  </si>
  <si>
    <t xml:space="preserve">Vrednost </t>
  </si>
  <si>
    <t xml:space="preserve">11R22,5 </t>
  </si>
  <si>
    <t>148/145</t>
  </si>
  <si>
    <t>L</t>
  </si>
  <si>
    <t>pogonske M+S</t>
  </si>
  <si>
    <t>K</t>
  </si>
  <si>
    <t>vodilne M+S</t>
  </si>
  <si>
    <t xml:space="preserve">12R22,5 </t>
  </si>
  <si>
    <t>152/148</t>
  </si>
  <si>
    <t xml:space="preserve">13R22,5 </t>
  </si>
  <si>
    <t>156/150</t>
  </si>
  <si>
    <t xml:space="preserve">215/75R17,5 </t>
  </si>
  <si>
    <t>126/124</t>
  </si>
  <si>
    <t>M</t>
  </si>
  <si>
    <t>letne vodilne</t>
  </si>
  <si>
    <t>225/75R17,5</t>
  </si>
  <si>
    <t>128/126</t>
  </si>
  <si>
    <t xml:space="preserve"> 129/127</t>
  </si>
  <si>
    <t xml:space="preserve">235/75R17,5                                               </t>
  </si>
  <si>
    <t xml:space="preserve">143/141 </t>
  </si>
  <si>
    <t>J</t>
  </si>
  <si>
    <t>M+S</t>
  </si>
  <si>
    <t xml:space="preserve">285/70R19,5                                 </t>
  </si>
  <si>
    <t xml:space="preserve">148/145 </t>
  </si>
  <si>
    <t>letne</t>
  </si>
  <si>
    <t xml:space="preserve">285/70R19,5 </t>
  </si>
  <si>
    <t>144/142</t>
  </si>
  <si>
    <t>295/80R22,5</t>
  </si>
  <si>
    <t xml:space="preserve">315/80R22,5 </t>
  </si>
  <si>
    <t xml:space="preserve">385/65R22,5 </t>
  </si>
  <si>
    <t>Skupaj od 1 do 16 brez DDV</t>
  </si>
  <si>
    <t>DDV 22%</t>
  </si>
  <si>
    <t>Skupaj od 1 do 16 z DDV</t>
  </si>
  <si>
    <t>Izjavljamo, da smo ponudili in izpolnili vse pozicije iz predračuna. V ponudbeni ceni so zajeti vsi stroški v zvezi s predmetom naročila, kot je opredeljeno v Tehničnih specifikacijah.</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</si>
  <si>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</si>
  <si>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Količine, ki so navedene v obrazcu ponudbenega predračuna so okvirne, popis trenutnega stanja in predvidene za obdobje 24 mesecev in se lahko prilagajajo konkretnim potrebam ter razpoložljivim finančnim sredstvom naročnika. Naročnik ni zavezan naročiti celotne količine.</t>
  </si>
  <si>
    <t xml:space="preserve">Datum:   </t>
  </si>
  <si>
    <t>Podpis ponudnika:</t>
  </si>
  <si>
    <t>*Vrednost je določena in se avtomatično prišteva v skupaj brez DDV.</t>
  </si>
  <si>
    <t>Pnevmatike po ceniku dobavitelja, ki niso zajete v popisu*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</si>
</sst>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charset val="238"/>
      <scheme val="minor"/>
    </font>
    <font>
      <sz val="11"/>
      <color theme="1"/>
      <name val="Calibri"/>
      <family val="2"/>
      <charset val="238"/>
      <scheme val="minor"/>
    </font>
    <font>
      <i/>
      <sz val="9"/>
      <color theme="1"/>
      <name val="Calibri"/>
      <family val="2"/>
      <charset val="238"/>
    </font>
    <font>
      <sz val="10"/>
      <color rgb="FF000000"/>
      <name val="Calibri"/>
      <family val="2"/>
      <charset val="238"/>
    </font>
    <font>
      <sz val="10"/>
      <color theme="1"/>
      <name val="Calibri"/>
      <family val="2"/>
      <charset val="238"/>
    </font>
    <font>
      <b/>
      <sz val="12"/>
      <color theme="1"/>
      <name val="Calibri"/>
      <family val="2"/>
      <charset val="238"/>
      <scheme val="minor"/>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32">
    <xf numFmtId="0" fontId="0" fillId="0" borderId="0" xfId="0"/>
    <xf numFmtId="0" fontId="3" fillId="0" borderId="0" xfId="0" applyFont="1" applyAlignment="1">
      <alignment horizontal="left"/>
    </xf>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xf>
    <xf numFmtId="43" fontId="2" fillId="0" borderId="2" xfId="1" applyFont="1" applyFill="1" applyBorder="1" applyAlignment="1">
      <alignment horizontal="center" vertical="center" wrapText="1"/>
    </xf>
    <xf numFmtId="0" fontId="4" fillId="0" borderId="2" xfId="0" applyFont="1" applyBorder="1" applyAlignment="1">
      <alignment horizontal="center"/>
    </xf>
    <xf numFmtId="0" fontId="4" fillId="0" borderId="2" xfId="0" applyFont="1" applyBorder="1" applyAlignment="1">
      <alignment horizontal="center" vertical="center"/>
    </xf>
    <xf numFmtId="0" fontId="0" fillId="0" borderId="0" xfId="0" applyAlignment="1">
      <alignment vertical="center"/>
    </xf>
    <xf numFmtId="4" fontId="3" fillId="0" borderId="2" xfId="1" applyNumberFormat="1" applyFont="1" applyFill="1" applyBorder="1"/>
    <xf numFmtId="4" fontId="3" fillId="0" borderId="2" xfId="0" applyNumberFormat="1" applyFont="1" applyBorder="1"/>
    <xf numFmtId="0" fontId="3" fillId="0" borderId="0" xfId="0" applyFont="1" applyAlignment="1">
      <alignment horizontal="right"/>
    </xf>
    <xf numFmtId="4" fontId="3" fillId="0" borderId="0" xfId="0" applyNumberFormat="1" applyFont="1"/>
    <xf numFmtId="0" fontId="4" fillId="0" borderId="0" xfId="0" applyFont="1"/>
    <xf numFmtId="0" fontId="0" fillId="0" borderId="0" xfId="0" applyAlignment="1">
      <alignment horizontal="left"/>
    </xf>
    <xf numFmtId="14" fontId="4" fillId="0" borderId="0" xfId="0" applyNumberFormat="1" applyFont="1" applyAlignment="1" applyProtection="1">
      <alignment horizontal="center" vertical="center"/>
      <protection locked="0"/>
    </xf>
    <xf numFmtId="0" fontId="4" fillId="0" borderId="0" xfId="0" applyFont="1" applyAlignment="1">
      <alignment horizontal="center"/>
    </xf>
    <xf numFmtId="0" fontId="3" fillId="0" borderId="0" xfId="0" applyFont="1" applyAlignment="1">
      <alignment horizontal="center"/>
    </xf>
    <xf numFmtId="0" fontId="5" fillId="0" borderId="6" xfId="0" applyFont="1" applyBorder="1" applyAlignment="1">
      <alignment vertical="center"/>
    </xf>
    <xf numFmtId="0" fontId="4" fillId="0" borderId="2" xfId="0" applyFont="1" applyBorder="1" applyAlignment="1">
      <alignment horizontal="center" vertical="center" wrapText="1"/>
    </xf>
    <xf numFmtId="4" fontId="4" fillId="0" borderId="2" xfId="1" applyNumberFormat="1" applyFont="1" applyFill="1" applyBorder="1" applyAlignment="1">
      <alignment vertical="center"/>
    </xf>
    <xf numFmtId="4" fontId="4" fillId="0" borderId="2" xfId="0" applyNumberFormat="1" applyFont="1" applyBorder="1" applyAlignment="1" applyProtection="1">
      <alignment horizontal="center" vertical="center"/>
      <protection locked="0"/>
    </xf>
    <xf numFmtId="4" fontId="3" fillId="0" borderId="2" xfId="1" applyNumberFormat="1" applyFont="1" applyFill="1" applyBorder="1" applyAlignment="1">
      <alignment vertical="center"/>
    </xf>
    <xf numFmtId="0" fontId="3" fillId="0" borderId="0" xfId="0" applyFont="1" applyAlignment="1">
      <alignment horizontal="right"/>
    </xf>
    <xf numFmtId="0" fontId="6" fillId="0" borderId="0" xfId="0" applyFont="1" applyAlignment="1">
      <alignment horizontal="left" vertical="center" wrapText="1"/>
    </xf>
    <xf numFmtId="0" fontId="7" fillId="0" borderId="0" xfId="0" applyFont="1" applyAlignment="1">
      <alignment horizontal="left" vertical="center" wrapText="1"/>
    </xf>
    <xf numFmtId="0" fontId="3" fillId="0" borderId="1" xfId="0" applyFont="1" applyBorder="1" applyAlignment="1">
      <alignment horizontal="left"/>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8" fillId="0" borderId="0" xfId="0" applyFont="1" applyAlignment="1" applyProtection="1">
      <alignment horizontal="left" vertical="center"/>
      <protection locked="0"/>
    </xf>
    <xf numFmtId="0" fontId="3" fillId="0" borderId="6" xfId="0" applyFont="1" applyBorder="1" applyAlignment="1">
      <alignment horizontal="right" vertical="center"/>
    </xf>
    <xf numFmtId="0" fontId="3" fillId="0" borderId="7" xfId="0" applyFont="1" applyBorder="1" applyAlignment="1">
      <alignment horizontal="right" vertical="center"/>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C0165-7E43-4BA2-A762-1249ECD1EFB8}">
  <dimension ref="A1:O32"/>
  <sheetViews>
    <sheetView tabSelected="1" workbookViewId="0">
      <selection activeCell="B1" sqref="B1:H1"/>
    </sheetView>
  </sheetViews>
  <sheetFormatPr defaultColWidth="0" defaultRowHeight="15" zeroHeight="1" x14ac:dyDescent="0.25"/>
  <cols>
    <col min="1" max="1" width="10" customWidth="1"/>
    <col min="2" max="2" width="14.28515625" customWidth="1"/>
    <col min="3" max="4" width="11.7109375" customWidth="1"/>
    <col min="5" max="5" width="16.42578125" customWidth="1"/>
    <col min="6" max="7" width="13.7109375" customWidth="1"/>
    <col min="8" max="8" width="16.85546875" customWidth="1"/>
    <col min="9" max="10" width="9.140625" customWidth="1"/>
    <col min="11" max="15" width="0" hidden="1" customWidth="1"/>
    <col min="16" max="16384" width="9.140625" hidden="1"/>
  </cols>
  <sheetData>
    <row r="1" spans="1:15" s="12" customFormat="1" ht="15.75" x14ac:dyDescent="0.25">
      <c r="A1" s="1" t="s">
        <v>0</v>
      </c>
      <c r="B1" s="29"/>
      <c r="C1" s="29"/>
      <c r="D1" s="29"/>
      <c r="E1" s="29"/>
      <c r="F1" s="29"/>
      <c r="G1" s="29"/>
      <c r="H1" s="29"/>
    </row>
    <row r="2" spans="1:15" s="12" customFormat="1" ht="15.75" x14ac:dyDescent="0.25">
      <c r="A2" s="1" t="s">
        <v>1</v>
      </c>
      <c r="B2" s="1"/>
      <c r="C2" s="29"/>
      <c r="D2" s="29"/>
      <c r="E2" s="29"/>
      <c r="F2" s="29"/>
      <c r="G2" s="29"/>
      <c r="H2" s="29"/>
      <c r="I2" s="16"/>
      <c r="J2" s="16"/>
      <c r="K2" s="16"/>
      <c r="L2" s="16"/>
      <c r="M2" s="16"/>
      <c r="N2" s="16"/>
      <c r="O2" s="16"/>
    </row>
    <row r="3" spans="1:15" x14ac:dyDescent="0.25">
      <c r="A3" s="1"/>
      <c r="B3" s="1"/>
      <c r="C3" s="1"/>
      <c r="D3" s="1"/>
      <c r="E3" s="1"/>
      <c r="F3" s="1"/>
      <c r="G3" s="1"/>
      <c r="H3" s="1"/>
    </row>
    <row r="4" spans="1:15" x14ac:dyDescent="0.25">
      <c r="A4" s="25" t="s">
        <v>2</v>
      </c>
      <c r="B4" s="25"/>
      <c r="C4" s="25"/>
      <c r="D4" s="25"/>
      <c r="E4" s="25"/>
      <c r="F4" s="25"/>
      <c r="G4" s="25"/>
      <c r="H4" s="25"/>
    </row>
    <row r="5" spans="1:15" ht="30" x14ac:dyDescent="0.25">
      <c r="A5" s="2" t="s">
        <v>3</v>
      </c>
      <c r="B5" s="2" t="s">
        <v>4</v>
      </c>
      <c r="C5" s="2" t="s">
        <v>5</v>
      </c>
      <c r="D5" s="2" t="s">
        <v>6</v>
      </c>
      <c r="E5" s="2" t="s">
        <v>7</v>
      </c>
      <c r="F5" s="2" t="s">
        <v>8</v>
      </c>
      <c r="G5" s="3" t="s">
        <v>9</v>
      </c>
      <c r="H5" s="4" t="s">
        <v>10</v>
      </c>
    </row>
    <row r="6" spans="1:15" x14ac:dyDescent="0.25">
      <c r="A6" s="5">
        <v>1</v>
      </c>
      <c r="B6" s="6" t="s">
        <v>11</v>
      </c>
      <c r="C6" s="6" t="s">
        <v>12</v>
      </c>
      <c r="D6" s="6" t="s">
        <v>13</v>
      </c>
      <c r="E6" s="6" t="s">
        <v>14</v>
      </c>
      <c r="F6" s="6">
        <v>10</v>
      </c>
      <c r="G6" s="20"/>
      <c r="H6" s="19">
        <f>F6*ROUND(G6,2)</f>
        <v>0</v>
      </c>
    </row>
    <row r="7" spans="1:15" x14ac:dyDescent="0.25">
      <c r="A7" s="5">
        <v>2</v>
      </c>
      <c r="B7" s="6" t="s">
        <v>11</v>
      </c>
      <c r="C7" s="6" t="s">
        <v>12</v>
      </c>
      <c r="D7" s="6" t="s">
        <v>15</v>
      </c>
      <c r="E7" s="6" t="s">
        <v>16</v>
      </c>
      <c r="F7" s="6">
        <v>10</v>
      </c>
      <c r="G7" s="20"/>
      <c r="H7" s="19">
        <f t="shared" ref="H7:H20" si="0">F7*ROUND(G7,2)</f>
        <v>0</v>
      </c>
    </row>
    <row r="8" spans="1:15" x14ac:dyDescent="0.25">
      <c r="A8" s="5">
        <v>3</v>
      </c>
      <c r="B8" s="6" t="s">
        <v>17</v>
      </c>
      <c r="C8" s="6" t="s">
        <v>18</v>
      </c>
      <c r="D8" s="6" t="s">
        <v>15</v>
      </c>
      <c r="E8" s="6" t="s">
        <v>16</v>
      </c>
      <c r="F8" s="6">
        <v>6</v>
      </c>
      <c r="G8" s="20"/>
      <c r="H8" s="19">
        <f t="shared" si="0"/>
        <v>0</v>
      </c>
    </row>
    <row r="9" spans="1:15" x14ac:dyDescent="0.25">
      <c r="A9" s="5">
        <v>4</v>
      </c>
      <c r="B9" s="18" t="s">
        <v>19</v>
      </c>
      <c r="C9" s="6" t="s">
        <v>20</v>
      </c>
      <c r="D9" s="6" t="s">
        <v>15</v>
      </c>
      <c r="E9" s="6" t="s">
        <v>14</v>
      </c>
      <c r="F9" s="6">
        <v>30</v>
      </c>
      <c r="G9" s="20"/>
      <c r="H9" s="19">
        <f t="shared" si="0"/>
        <v>0</v>
      </c>
    </row>
    <row r="10" spans="1:15" x14ac:dyDescent="0.25">
      <c r="A10" s="5">
        <v>5</v>
      </c>
      <c r="B10" s="6" t="s">
        <v>19</v>
      </c>
      <c r="C10" s="6" t="s">
        <v>20</v>
      </c>
      <c r="D10" s="6" t="s">
        <v>15</v>
      </c>
      <c r="E10" s="6" t="s">
        <v>16</v>
      </c>
      <c r="F10" s="6">
        <v>16</v>
      </c>
      <c r="G10" s="20"/>
      <c r="H10" s="19">
        <f t="shared" si="0"/>
        <v>0</v>
      </c>
    </row>
    <row r="11" spans="1:15" x14ac:dyDescent="0.25">
      <c r="A11" s="5">
        <v>6</v>
      </c>
      <c r="B11" s="6" t="s">
        <v>21</v>
      </c>
      <c r="C11" s="6" t="s">
        <v>22</v>
      </c>
      <c r="D11" s="6" t="s">
        <v>23</v>
      </c>
      <c r="E11" s="6" t="s">
        <v>24</v>
      </c>
      <c r="F11" s="6">
        <v>10</v>
      </c>
      <c r="G11" s="20"/>
      <c r="H11" s="19">
        <f t="shared" si="0"/>
        <v>0</v>
      </c>
    </row>
    <row r="12" spans="1:15" x14ac:dyDescent="0.25">
      <c r="A12" s="5">
        <v>7</v>
      </c>
      <c r="B12" s="6" t="s">
        <v>25</v>
      </c>
      <c r="C12" s="6" t="s">
        <v>26</v>
      </c>
      <c r="D12" s="6" t="s">
        <v>23</v>
      </c>
      <c r="E12" s="6" t="s">
        <v>24</v>
      </c>
      <c r="F12" s="6">
        <v>10</v>
      </c>
      <c r="G12" s="20"/>
      <c r="H12" s="19">
        <f t="shared" si="0"/>
        <v>0</v>
      </c>
    </row>
    <row r="13" spans="1:15" x14ac:dyDescent="0.25">
      <c r="A13" s="5">
        <v>8</v>
      </c>
      <c r="B13" s="6" t="s">
        <v>25</v>
      </c>
      <c r="C13" s="6" t="s">
        <v>27</v>
      </c>
      <c r="D13" s="6" t="s">
        <v>23</v>
      </c>
      <c r="E13" s="6" t="s">
        <v>16</v>
      </c>
      <c r="F13" s="6">
        <v>10</v>
      </c>
      <c r="G13" s="20"/>
      <c r="H13" s="19">
        <f t="shared" si="0"/>
        <v>0</v>
      </c>
    </row>
    <row r="14" spans="1:15" x14ac:dyDescent="0.25">
      <c r="A14" s="5">
        <v>9</v>
      </c>
      <c r="B14" s="18" t="s">
        <v>28</v>
      </c>
      <c r="C14" s="6" t="s">
        <v>29</v>
      </c>
      <c r="D14" s="6" t="s">
        <v>30</v>
      </c>
      <c r="E14" s="6" t="s">
        <v>31</v>
      </c>
      <c r="F14" s="6">
        <v>20</v>
      </c>
      <c r="G14" s="20"/>
      <c r="H14" s="19">
        <f t="shared" si="0"/>
        <v>0</v>
      </c>
    </row>
    <row r="15" spans="1:15" x14ac:dyDescent="0.25">
      <c r="A15" s="5">
        <v>10</v>
      </c>
      <c r="B15" s="18" t="s">
        <v>32</v>
      </c>
      <c r="C15" s="6" t="s">
        <v>33</v>
      </c>
      <c r="D15" s="6" t="s">
        <v>30</v>
      </c>
      <c r="E15" s="6" t="s">
        <v>34</v>
      </c>
      <c r="F15" s="6">
        <v>20</v>
      </c>
      <c r="G15" s="20"/>
      <c r="H15" s="19">
        <f t="shared" si="0"/>
        <v>0</v>
      </c>
    </row>
    <row r="16" spans="1:15" x14ac:dyDescent="0.25">
      <c r="A16" s="5">
        <v>11</v>
      </c>
      <c r="B16" s="6" t="s">
        <v>35</v>
      </c>
      <c r="C16" s="6" t="s">
        <v>36</v>
      </c>
      <c r="D16" s="6" t="s">
        <v>23</v>
      </c>
      <c r="E16" s="6" t="s">
        <v>14</v>
      </c>
      <c r="F16" s="6">
        <v>12</v>
      </c>
      <c r="G16" s="20"/>
      <c r="H16" s="19">
        <f t="shared" si="0"/>
        <v>0</v>
      </c>
    </row>
    <row r="17" spans="1:8" x14ac:dyDescent="0.25">
      <c r="A17" s="5">
        <v>12</v>
      </c>
      <c r="B17" s="6" t="s">
        <v>37</v>
      </c>
      <c r="C17" s="6" t="s">
        <v>18</v>
      </c>
      <c r="D17" s="6" t="s">
        <v>23</v>
      </c>
      <c r="E17" s="6" t="s">
        <v>24</v>
      </c>
      <c r="F17" s="6">
        <v>6</v>
      </c>
      <c r="G17" s="20"/>
      <c r="H17" s="19">
        <f t="shared" si="0"/>
        <v>0</v>
      </c>
    </row>
    <row r="18" spans="1:8" s="7" customFormat="1" x14ac:dyDescent="0.25">
      <c r="A18" s="5">
        <v>13</v>
      </c>
      <c r="B18" s="18" t="s">
        <v>37</v>
      </c>
      <c r="C18" s="6" t="s">
        <v>18</v>
      </c>
      <c r="D18" s="6" t="s">
        <v>23</v>
      </c>
      <c r="E18" s="6" t="s">
        <v>14</v>
      </c>
      <c r="F18" s="6">
        <v>10</v>
      </c>
      <c r="G18" s="20"/>
      <c r="H18" s="19">
        <f t="shared" si="0"/>
        <v>0</v>
      </c>
    </row>
    <row r="19" spans="1:8" s="7" customFormat="1" x14ac:dyDescent="0.25">
      <c r="A19" s="5">
        <v>14</v>
      </c>
      <c r="B19" s="18" t="s">
        <v>38</v>
      </c>
      <c r="C19" s="6" t="s">
        <v>20</v>
      </c>
      <c r="D19" s="6" t="s">
        <v>15</v>
      </c>
      <c r="E19" s="6" t="s">
        <v>14</v>
      </c>
      <c r="F19" s="6">
        <v>40</v>
      </c>
      <c r="G19" s="20"/>
      <c r="H19" s="19">
        <f t="shared" si="0"/>
        <v>0</v>
      </c>
    </row>
    <row r="20" spans="1:8" x14ac:dyDescent="0.25">
      <c r="A20" s="5">
        <v>15</v>
      </c>
      <c r="B20" s="6" t="s">
        <v>39</v>
      </c>
      <c r="C20" s="6">
        <v>160</v>
      </c>
      <c r="D20" s="6" t="s">
        <v>15</v>
      </c>
      <c r="E20" s="6" t="s">
        <v>16</v>
      </c>
      <c r="F20" s="6">
        <v>40</v>
      </c>
      <c r="G20" s="20"/>
      <c r="H20" s="19">
        <f t="shared" si="0"/>
        <v>0</v>
      </c>
    </row>
    <row r="21" spans="1:8" ht="15" customHeight="1" x14ac:dyDescent="0.25">
      <c r="A21" s="5">
        <v>16</v>
      </c>
      <c r="B21" s="26" t="s">
        <v>49</v>
      </c>
      <c r="C21" s="27"/>
      <c r="D21" s="27"/>
      <c r="E21" s="27"/>
      <c r="F21" s="27"/>
      <c r="G21" s="28"/>
      <c r="H21" s="21">
        <v>35000</v>
      </c>
    </row>
    <row r="22" spans="1:8" x14ac:dyDescent="0.25">
      <c r="A22" s="17" t="s">
        <v>48</v>
      </c>
      <c r="B22" s="17"/>
      <c r="C22" s="12"/>
      <c r="D22" s="12"/>
      <c r="E22" s="15"/>
      <c r="F22" s="30" t="s">
        <v>40</v>
      </c>
      <c r="G22" s="31"/>
      <c r="H22" s="8">
        <f>SUM(H6:H21)</f>
        <v>35000</v>
      </c>
    </row>
    <row r="23" spans="1:8" x14ac:dyDescent="0.25">
      <c r="E23" s="22" t="s">
        <v>41</v>
      </c>
      <c r="F23" s="22"/>
      <c r="G23" s="22"/>
      <c r="H23" s="9">
        <f>0.22*H22</f>
        <v>7700</v>
      </c>
    </row>
    <row r="24" spans="1:8" x14ac:dyDescent="0.25">
      <c r="E24" s="22" t="s">
        <v>42</v>
      </c>
      <c r="F24" s="22"/>
      <c r="G24" s="22"/>
      <c r="H24" s="9">
        <f>SUM(H22:H23)</f>
        <v>42700</v>
      </c>
    </row>
    <row r="25" spans="1:8" x14ac:dyDescent="0.25">
      <c r="F25" s="10"/>
      <c r="G25" s="10"/>
      <c r="H25" s="11"/>
    </row>
    <row r="26" spans="1:8" ht="26.25" customHeight="1" x14ac:dyDescent="0.25">
      <c r="A26" s="23" t="s">
        <v>43</v>
      </c>
      <c r="B26" s="23"/>
      <c r="C26" s="23"/>
      <c r="D26" s="23"/>
      <c r="E26" s="23"/>
      <c r="F26" s="23"/>
      <c r="G26" s="23"/>
      <c r="H26" s="23"/>
    </row>
    <row r="27" spans="1:8" ht="27.75" customHeight="1" x14ac:dyDescent="0.25">
      <c r="A27" s="24" t="s">
        <v>44</v>
      </c>
      <c r="B27" s="24"/>
      <c r="C27" s="24"/>
      <c r="D27" s="24"/>
      <c r="E27" s="24"/>
      <c r="F27" s="24"/>
      <c r="G27" s="24"/>
      <c r="H27" s="24"/>
    </row>
    <row r="28" spans="1:8" ht="25.5" customHeight="1" x14ac:dyDescent="0.25">
      <c r="A28" s="24" t="s">
        <v>45</v>
      </c>
      <c r="B28" s="24"/>
      <c r="C28" s="24"/>
      <c r="D28" s="24"/>
      <c r="E28" s="24"/>
      <c r="F28" s="24"/>
      <c r="G28" s="24"/>
      <c r="H28" s="24"/>
    </row>
    <row r="29" spans="1:8" x14ac:dyDescent="0.25">
      <c r="A29" s="12"/>
      <c r="B29" s="12"/>
      <c r="C29" s="12"/>
      <c r="D29" s="12"/>
      <c r="E29" s="12"/>
      <c r="F29" s="12"/>
      <c r="G29" s="12"/>
      <c r="H29" s="12"/>
    </row>
    <row r="30" spans="1:8" s="12" customFormat="1" x14ac:dyDescent="0.25">
      <c r="A30" t="s">
        <v>46</v>
      </c>
      <c r="B30" s="14"/>
      <c r="C30"/>
      <c r="D30"/>
      <c r="E30" s="15"/>
      <c r="F30" s="13"/>
      <c r="G30" s="13" t="s">
        <v>47</v>
      </c>
      <c r="H30" s="13"/>
    </row>
    <row r="31" spans="1:8" x14ac:dyDescent="0.25"/>
    <row r="32" spans="1:8" x14ac:dyDescent="0.25"/>
  </sheetData>
  <sheetProtection algorithmName="SHA-512" hashValue="GADwB+4UiEORzpESUJt8tnl+O0ZDsBY/CtQH4OwSuywjPpGhDi/0Dg+0/CNxOgzExfFSYMPfFuSmK/qjlk2p+g==" saltValue="1wQ8C4KSqc1aHrovZFV1Jw==" spinCount="100000" sheet="1" selectLockedCells="1"/>
  <mergeCells count="10">
    <mergeCell ref="A4:H4"/>
    <mergeCell ref="B21:G21"/>
    <mergeCell ref="B1:H1"/>
    <mergeCell ref="C2:H2"/>
    <mergeCell ref="F22:G22"/>
    <mergeCell ref="E23:G23"/>
    <mergeCell ref="E24:G24"/>
    <mergeCell ref="A26:H26"/>
    <mergeCell ref="A27:H27"/>
    <mergeCell ref="A28:H28"/>
  </mergeCells>
  <printOptions horizontalCentered="1"/>
  <pageMargins left="0.51181102362204722" right="0.51181102362204722" top="0.78740157480314965" bottom="0.59055118110236227" header="0.31496062992125984" footer="0.31496062992125984"/>
  <pageSetup paperSize="9" orientation="landscape" r:id="rId1"/>
  <headerFooter>
    <oddHeader>&amp;C&amp;"-,Ležeče"&amp;9DARS d.d. - Odprti postopek
Razpisna dokumentacija - Dobava pnevmatik</oddHeader>
    <oddFooter>&amp;L&amp;"-,Ležeče"&amp;9 000059/2022&amp;R&amp;"-,Ležeče"&amp;9&amp;P/&amp;N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2022-05-05T06:41:53Z</cp:lastPrinted>
  <dcterms:created xsi:type="dcterms:W3CDTF">2022-04-12T12:44:07Z</dcterms:created>
  <dcterms:modified xsi:type="dcterms:W3CDTF">2022-05-05T06:41:59Z</dcterms:modified>
</cp:coreProperties>
</file>